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22980" windowHeight="9405" activeTab="1"/>
  </bookViews>
  <sheets>
    <sheet name="Перечень мер ПП" sheetId="1" r:id="rId1"/>
    <sheet name="Рес обесп ПП" sheetId="2" r:id="rId2"/>
  </sheets>
  <definedNames>
    <definedName name="_GoBack" localSheetId="1">'Рес обесп ПП'!$G$9</definedName>
    <definedName name="_xlnm.Print_Titles" localSheetId="0">'Перечень мер ПП'!$6:$10</definedName>
    <definedName name="_xlnm.Print_Titles" localSheetId="1">'Рес обесп ПП'!$4:$8</definedName>
    <definedName name="_xlnm.Print_Area" localSheetId="0">'Перечень мер ПП'!$A$1:$K$113</definedName>
    <definedName name="_xlnm.Print_Area" localSheetId="1">'Рес обесп ПП'!$A$1:$H$23</definedName>
  </definedNames>
  <calcPr calcId="125725"/>
</workbook>
</file>

<file path=xl/calcChain.xml><?xml version="1.0" encoding="utf-8"?>
<calcChain xmlns="http://schemas.openxmlformats.org/spreadsheetml/2006/main">
  <c r="I87" i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E11" i="2" s="1"/>
  <c r="G28" i="1"/>
  <c r="G100" s="1"/>
  <c r="F11" i="2" s="1"/>
  <c r="H28" i="1"/>
  <c r="H100" s="1"/>
  <c r="G11" i="2" s="1"/>
  <c r="I28" i="1"/>
  <c r="I100" s="1"/>
  <c r="H11" i="2" s="1"/>
  <c r="F29" i="1"/>
  <c r="F101" s="1"/>
  <c r="E12" i="2" s="1"/>
  <c r="G29" i="1"/>
  <c r="G101" s="1"/>
  <c r="F12" i="2" s="1"/>
  <c r="H29" i="1"/>
  <c r="H101" s="1"/>
  <c r="G12" i="2" s="1"/>
  <c r="I29" i="1"/>
  <c r="I101" s="1"/>
  <c r="H12" i="2" s="1"/>
  <c r="F30" i="1"/>
  <c r="F102" s="1"/>
  <c r="E13" i="2" s="1"/>
  <c r="G30" i="1"/>
  <c r="G102" s="1"/>
  <c r="F13" i="2" s="1"/>
  <c r="H30" i="1"/>
  <c r="H102" s="1"/>
  <c r="G13" i="2" s="1"/>
  <c r="I30" i="1"/>
  <c r="I102" s="1"/>
  <c r="H13" i="2" s="1"/>
  <c r="F31" i="1"/>
  <c r="F103" s="1"/>
  <c r="E14" i="2" s="1"/>
  <c r="G31" i="1"/>
  <c r="G103" s="1"/>
  <c r="F14" i="2" s="1"/>
  <c r="H31" i="1"/>
  <c r="H103" s="1"/>
  <c r="I31"/>
  <c r="I103" s="1"/>
  <c r="H14" i="2" s="1"/>
  <c r="F32" i="1"/>
  <c r="F104" s="1"/>
  <c r="E15" i="2" s="1"/>
  <c r="G32" i="1"/>
  <c r="G104" s="1"/>
  <c r="F15" i="2" s="1"/>
  <c r="H32" i="1"/>
  <c r="H104" s="1"/>
  <c r="G15" i="2" s="1"/>
  <c r="I32" i="1"/>
  <c r="I104" s="1"/>
  <c r="H15" i="2" s="1"/>
  <c r="F33" i="1"/>
  <c r="F105" s="1"/>
  <c r="E16" i="2" s="1"/>
  <c r="G33" i="1"/>
  <c r="G105" s="1"/>
  <c r="F16" i="2" s="1"/>
  <c r="H33" i="1"/>
  <c r="H105" s="1"/>
  <c r="G16" i="2" s="1"/>
  <c r="I33" i="1"/>
  <c r="I105" s="1"/>
  <c r="H16" i="2" s="1"/>
  <c r="F34" i="1"/>
  <c r="F106" s="1"/>
  <c r="E17" i="2" s="1"/>
  <c r="G34" i="1"/>
  <c r="G106" s="1"/>
  <c r="F17" i="2" s="1"/>
  <c r="H34" i="1"/>
  <c r="H106" s="1"/>
  <c r="G17" i="2" s="1"/>
  <c r="I34" i="1"/>
  <c r="I106" s="1"/>
  <c r="H17" i="2" s="1"/>
  <c r="F35" i="1"/>
  <c r="F107" s="1"/>
  <c r="E18" i="2" s="1"/>
  <c r="G35" i="1"/>
  <c r="G107" s="1"/>
  <c r="F18" i="2" s="1"/>
  <c r="H35" i="1"/>
  <c r="H107" s="1"/>
  <c r="G18" i="2" s="1"/>
  <c r="I35" i="1"/>
  <c r="I107" s="1"/>
  <c r="H18" i="2" s="1"/>
  <c r="F36" i="1"/>
  <c r="F108" s="1"/>
  <c r="E19" i="2" s="1"/>
  <c r="G36" i="1"/>
  <c r="G108" s="1"/>
  <c r="F19" i="2" s="1"/>
  <c r="H36" i="1"/>
  <c r="H108" s="1"/>
  <c r="G19" i="2" s="1"/>
  <c r="I36" i="1"/>
  <c r="G27"/>
  <c r="G99" s="1"/>
  <c r="F10" i="2" s="1"/>
  <c r="H27" i="1"/>
  <c r="H99" s="1"/>
  <c r="G10" i="2" s="1"/>
  <c r="I27" i="1"/>
  <c r="I99" s="1"/>
  <c r="H10" i="2" s="1"/>
  <c r="F27" i="1"/>
  <c r="F99" s="1"/>
  <c r="E10" i="2" s="1"/>
  <c r="I48" i="1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33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E27" l="1"/>
  <c r="E31"/>
  <c r="E35"/>
  <c r="I26"/>
  <c r="E28"/>
  <c r="E30"/>
  <c r="E32"/>
  <c r="E34"/>
  <c r="F26"/>
  <c r="H26"/>
  <c r="E61"/>
  <c r="E87"/>
  <c r="E74"/>
  <c r="I108"/>
  <c r="H19" i="2" s="1"/>
  <c r="D19" s="1"/>
  <c r="E36" i="1"/>
  <c r="E9" i="2"/>
  <c r="F9"/>
  <c r="H9"/>
  <c r="E13" i="1"/>
  <c r="H98"/>
  <c r="G14" i="2"/>
  <c r="G9" s="1"/>
  <c r="F98" i="1"/>
  <c r="E37"/>
  <c r="E106"/>
  <c r="D17" i="2"/>
  <c r="E104" i="1"/>
  <c r="D15" i="2"/>
  <c r="G98" i="1"/>
  <c r="E99"/>
  <c r="D18" i="2"/>
  <c r="E107" i="1"/>
  <c r="D16" i="2"/>
  <c r="E105" i="1"/>
  <c r="E103"/>
  <c r="E102"/>
  <c r="D13" i="2"/>
  <c r="D12"/>
  <c r="E101" i="1"/>
  <c r="E100"/>
  <c r="D11" i="2"/>
  <c r="D10"/>
  <c r="E48" i="1"/>
  <c r="D14" i="2" l="1"/>
  <c r="E26" i="1"/>
  <c r="E108"/>
  <c r="E98" s="1"/>
  <c r="I98"/>
  <c r="D9" i="2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<sst xmlns="http://schemas.openxmlformats.org/spreadsheetml/2006/main" count="187" uniqueCount="80">
  <si>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</si>
  <si>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</si>
  <si>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</si>
  <si>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</si>
  <si>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</si>
  <si>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</si>
  <si>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</si>
  <si>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</si>
  <si>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</si>
  <si>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</si>
  <si>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</si>
  <si>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</si>
  <si>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</si>
  <si>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</si>
  <si>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</si>
  <si>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</si>
  <si>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</si>
  <si>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</si>
  <si>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</si>
  <si>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</si>
  <si>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</si>
  <si>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</si>
  <si>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</si>
  <si>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</si>
  <si>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</si>
  <si>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</si>
  <si>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</si>
  <si>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</si>
  <si>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</si>
  <si>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</si>
  <si>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</si>
  <si>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</si>
  <si>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</si>
  <si>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</si>
  <si>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</si>
  <si>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</si>
  <si>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</si>
  <si>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</si>
  <si>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</si>
  <si>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</si>
  <si>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</si>
  <si>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</si>
  <si>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</si>
  <si>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</si>
  <si>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</si>
  <si>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</si>
  <si>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</si>
  <si>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</si>
  <si>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2.1.2</t>
  </si>
  <si>
    <t>2.1.3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</si>
  <si>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</si>
  <si>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</si>
  <si>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</si>
  <si>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</si>
  <si>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Мероприятие № 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</si>
  <si>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</si>
  <si>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</si>
  <si>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</si>
  <si>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</si>
  <si>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</si>
  <si>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</si>
  <si>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</si>
  <si>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</si>
  <si>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</si>
  <si>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</si>
  <si>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</si>
  <si>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</si>
  <si>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</si>
  <si>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</si>
  <si>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</si>
  <si>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</si>
  <si>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</si>
  <si>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 xml:space="preserve">муниципального образования Кавказский район                     </t>
  </si>
  <si>
    <t xml:space="preserve"> В.Н. Афанасьева</t>
  </si>
  <si>
    <t>Годы реализа ции</t>
  </si>
  <si>
    <t>Наименование подпрограммы, основного мероприятия</t>
  </si>
  <si>
    <t>ПРИЛОЖЕНИЕ № 4 
к изменениям, утвержденным постановлением администрации муниципального образования
Кавказский район
от 27.12.2019 № 2098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</si>
  <si>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27.12.2019 №2098)</t>
  </si>
  <si>
    <t>ПРИЛОЖЕНИЕ № 5
к изменениям, утвержденным постановлением администрации муниципального образования
Кавказский район
от 27.12.2019 № 2098</t>
  </si>
  <si>
    <t>ПРИЛОЖЕНИЕ №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27.12.2019 №2098 )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</si>
</sst>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="60" zoomScaleNormal="75" workbookViewId="0">
      <selection activeCell="H2" sqref="H2:K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8.85546875" style="9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25.7109375" style="9" customWidth="1"/>
    <col min="11" max="11" width="21.28515625" style="9" customWidth="1"/>
    <col min="12" max="16384" width="8.85546875" style="9"/>
  </cols>
  <sheetData>
    <row r="1" spans="1:12" ht="85.15" customHeight="1">
      <c r="H1" s="41" t="s">
        <v>76</v>
      </c>
      <c r="I1" s="41"/>
      <c r="J1" s="41"/>
      <c r="K1" s="41"/>
    </row>
    <row r="2" spans="1:12" ht="244.5" customHeight="1">
      <c r="H2" s="41" t="s">
        <v>77</v>
      </c>
      <c r="I2" s="41"/>
      <c r="J2" s="41"/>
      <c r="K2" s="41"/>
    </row>
    <row r="4" spans="1:12" ht="18.75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2">
      <c r="A5" s="10"/>
    </row>
    <row r="6" spans="1:12">
      <c r="A6" s="39" t="s">
        <v>0</v>
      </c>
      <c r="B6" s="40" t="s">
        <v>1</v>
      </c>
      <c r="C6" s="31" t="s">
        <v>52</v>
      </c>
      <c r="D6" s="40" t="s">
        <v>35</v>
      </c>
      <c r="E6" s="36" t="s">
        <v>2</v>
      </c>
      <c r="F6" s="36" t="s">
        <v>3</v>
      </c>
      <c r="G6" s="36"/>
      <c r="H6" s="36"/>
      <c r="I6" s="36"/>
      <c r="J6" s="40" t="s">
        <v>4</v>
      </c>
      <c r="K6" s="31" t="s">
        <v>57</v>
      </c>
      <c r="L6" s="1"/>
    </row>
    <row r="7" spans="1:12">
      <c r="A7" s="39"/>
      <c r="B7" s="40"/>
      <c r="C7" s="32"/>
      <c r="D7" s="40"/>
      <c r="E7" s="36"/>
      <c r="F7" s="36"/>
      <c r="G7" s="36"/>
      <c r="H7" s="36"/>
      <c r="I7" s="36"/>
      <c r="J7" s="40"/>
      <c r="K7" s="32"/>
      <c r="L7" s="1"/>
    </row>
    <row r="8" spans="1:12" ht="46.15" customHeight="1">
      <c r="A8" s="39"/>
      <c r="B8" s="40"/>
      <c r="C8" s="32"/>
      <c r="D8" s="40"/>
      <c r="E8" s="36"/>
      <c r="F8" s="36" t="s">
        <v>42</v>
      </c>
      <c r="G8" s="37" t="s">
        <v>5</v>
      </c>
      <c r="H8" s="37" t="s">
        <v>43</v>
      </c>
      <c r="I8" s="36" t="s">
        <v>6</v>
      </c>
      <c r="J8" s="40"/>
      <c r="K8" s="32"/>
      <c r="L8" s="42"/>
    </row>
    <row r="9" spans="1:12" ht="53.45" customHeight="1">
      <c r="A9" s="39"/>
      <c r="B9" s="40"/>
      <c r="C9" s="33"/>
      <c r="D9" s="40"/>
      <c r="E9" s="36"/>
      <c r="F9" s="36"/>
      <c r="G9" s="38"/>
      <c r="H9" s="38"/>
      <c r="I9" s="36"/>
      <c r="J9" s="40"/>
      <c r="K9" s="33"/>
      <c r="L9" s="42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34" t="s">
        <v>8</v>
      </c>
      <c r="E11" s="34"/>
      <c r="F11" s="34"/>
      <c r="G11" s="34"/>
      <c r="H11" s="34"/>
      <c r="I11" s="34"/>
      <c r="J11" s="34"/>
      <c r="K11" s="34"/>
      <c r="L11" s="1"/>
    </row>
    <row r="12" spans="1:12" ht="15.75">
      <c r="A12" s="4" t="s">
        <v>37</v>
      </c>
      <c r="B12" s="5" t="s">
        <v>9</v>
      </c>
      <c r="C12" s="6"/>
      <c r="D12" s="34" t="s">
        <v>10</v>
      </c>
      <c r="E12" s="34"/>
      <c r="F12" s="34"/>
      <c r="G12" s="34"/>
      <c r="H12" s="34"/>
      <c r="I12" s="34"/>
      <c r="J12" s="34"/>
      <c r="K12" s="34"/>
      <c r="L12" s="1"/>
    </row>
    <row r="13" spans="1:12" ht="15.6" customHeight="1">
      <c r="A13" s="28" t="s">
        <v>44</v>
      </c>
      <c r="B13" s="31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31" t="s">
        <v>13</v>
      </c>
      <c r="K13" s="31" t="s">
        <v>14</v>
      </c>
      <c r="L13" s="1"/>
    </row>
    <row r="14" spans="1:12" ht="31.5">
      <c r="A14" s="29"/>
      <c r="B14" s="32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2"/>
      <c r="K14" s="32"/>
      <c r="L14" s="1"/>
    </row>
    <row r="15" spans="1:12" ht="31.5">
      <c r="A15" s="29"/>
      <c r="B15" s="32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2"/>
      <c r="K15" s="32"/>
      <c r="L15" s="1"/>
    </row>
    <row r="16" spans="1:12" ht="31.5">
      <c r="A16" s="29"/>
      <c r="B16" s="32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2"/>
      <c r="K16" s="32"/>
      <c r="L16" s="1"/>
    </row>
    <row r="17" spans="1:12" ht="31.5">
      <c r="A17" s="29"/>
      <c r="B17" s="32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2"/>
      <c r="K17" s="32"/>
      <c r="L17" s="1"/>
    </row>
    <row r="18" spans="1:12" ht="31.5">
      <c r="A18" s="29"/>
      <c r="B18" s="32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2"/>
      <c r="K18" s="32"/>
      <c r="L18" s="1"/>
    </row>
    <row r="19" spans="1:12" ht="31.5">
      <c r="A19" s="29"/>
      <c r="B19" s="32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2"/>
      <c r="K19" s="32"/>
      <c r="L19" s="1"/>
    </row>
    <row r="20" spans="1:12" ht="31.5">
      <c r="A20" s="29"/>
      <c r="B20" s="32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2"/>
      <c r="K20" s="32"/>
      <c r="L20" s="1"/>
    </row>
    <row r="21" spans="1:12" ht="31.5">
      <c r="A21" s="29"/>
      <c r="B21" s="32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2"/>
      <c r="K21" s="32"/>
      <c r="L21" s="1"/>
    </row>
    <row r="22" spans="1:12" ht="31.5">
      <c r="A22" s="29"/>
      <c r="B22" s="32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2"/>
      <c r="K22" s="32"/>
      <c r="L22" s="1"/>
    </row>
    <row r="23" spans="1:12" ht="31.5">
      <c r="A23" s="30"/>
      <c r="B23" s="33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3"/>
      <c r="K23" s="33"/>
      <c r="L23" s="1"/>
    </row>
    <row r="24" spans="1:12" ht="15.75">
      <c r="A24" s="4" t="s">
        <v>45</v>
      </c>
      <c r="B24" s="5" t="s">
        <v>7</v>
      </c>
      <c r="C24" s="6"/>
      <c r="D24" s="34" t="s">
        <v>22</v>
      </c>
      <c r="E24" s="34"/>
      <c r="F24" s="34"/>
      <c r="G24" s="34"/>
      <c r="H24" s="34"/>
      <c r="I24" s="34"/>
      <c r="J24" s="34"/>
      <c r="K24" s="34"/>
      <c r="L24" s="1"/>
    </row>
    <row r="25" spans="1:12" ht="61.15" customHeight="1">
      <c r="A25" s="4" t="s">
        <v>46</v>
      </c>
      <c r="B25" s="5" t="s">
        <v>9</v>
      </c>
      <c r="C25" s="6"/>
      <c r="D25" s="34" t="s">
        <v>51</v>
      </c>
      <c r="E25" s="34"/>
      <c r="F25" s="34"/>
      <c r="G25" s="34"/>
      <c r="H25" s="34"/>
      <c r="I25" s="34"/>
      <c r="J25" s="34"/>
      <c r="K25" s="34"/>
      <c r="L25" s="1"/>
    </row>
    <row r="26" spans="1:12" ht="29.45" customHeight="1">
      <c r="A26" s="28" t="s">
        <v>47</v>
      </c>
      <c r="B26" s="31" t="s">
        <v>50</v>
      </c>
      <c r="C26" s="6"/>
      <c r="D26" s="2" t="s">
        <v>12</v>
      </c>
      <c r="E26" s="16">
        <f>SUM(E27:E36)</f>
        <v>58887.200000000004</v>
      </c>
      <c r="F26" s="16">
        <f t="shared" ref="F26" si="3">SUM(F27:F36)</f>
        <v>0</v>
      </c>
      <c r="G26" s="16">
        <f t="shared" ref="G26" si="4">SUM(G27:G36)</f>
        <v>33657</v>
      </c>
      <c r="H26" s="16">
        <f t="shared" ref="H26" si="5">SUM(H27:H36)</f>
        <v>25230.2</v>
      </c>
      <c r="I26" s="16">
        <f t="shared" ref="I26" si="6">SUM(I27:I36)</f>
        <v>0</v>
      </c>
      <c r="J26" s="31" t="s">
        <v>23</v>
      </c>
      <c r="K26" s="31"/>
      <c r="L26" s="1"/>
    </row>
    <row r="27" spans="1:12" ht="28.15" customHeight="1">
      <c r="A27" s="29"/>
      <c r="B27" s="32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2"/>
      <c r="K27" s="32"/>
      <c r="L27" s="1"/>
    </row>
    <row r="28" spans="1:12" ht="31.5">
      <c r="A28" s="29"/>
      <c r="B28" s="32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2"/>
      <c r="K28" s="32"/>
      <c r="L28" s="1"/>
    </row>
    <row r="29" spans="1:12" ht="31.5">
      <c r="A29" s="29"/>
      <c r="B29" s="32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2"/>
      <c r="K29" s="32"/>
      <c r="L29" s="1"/>
    </row>
    <row r="30" spans="1:12" ht="31.5">
      <c r="A30" s="29"/>
      <c r="B30" s="32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2"/>
      <c r="K30" s="32"/>
      <c r="L30" s="1"/>
    </row>
    <row r="31" spans="1:12" ht="31.5">
      <c r="A31" s="29"/>
      <c r="B31" s="32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2"/>
      <c r="K31" s="32"/>
      <c r="L31" s="1"/>
    </row>
    <row r="32" spans="1:12" ht="31.5">
      <c r="A32" s="29"/>
      <c r="B32" s="32"/>
      <c r="C32" s="3"/>
      <c r="D32" s="2" t="s">
        <v>20</v>
      </c>
      <c r="E32" s="16">
        <f t="shared" si="8"/>
        <v>7040.5</v>
      </c>
      <c r="F32" s="16">
        <f t="shared" ref="F32:I32" si="13">F43+F54</f>
        <v>0</v>
      </c>
      <c r="G32" s="16">
        <f t="shared" si="13"/>
        <v>4532.5</v>
      </c>
      <c r="H32" s="16">
        <f t="shared" si="13"/>
        <v>2508</v>
      </c>
      <c r="I32" s="16">
        <f t="shared" si="13"/>
        <v>0</v>
      </c>
      <c r="J32" s="32"/>
      <c r="K32" s="32"/>
      <c r="L32" s="1"/>
    </row>
    <row r="33" spans="1:12" ht="31.5">
      <c r="A33" s="29"/>
      <c r="B33" s="32"/>
      <c r="C33" s="3"/>
      <c r="D33" s="2" t="s">
        <v>21</v>
      </c>
      <c r="E33" s="16">
        <f t="shared" si="8"/>
        <v>7237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2771</v>
      </c>
      <c r="I33" s="16">
        <f t="shared" si="14"/>
        <v>0</v>
      </c>
      <c r="J33" s="32"/>
      <c r="K33" s="32"/>
      <c r="L33" s="1"/>
    </row>
    <row r="34" spans="1:12" ht="31.5">
      <c r="A34" s="29"/>
      <c r="B34" s="32"/>
      <c r="C34" s="3"/>
      <c r="D34" s="2" t="s">
        <v>38</v>
      </c>
      <c r="E34" s="16">
        <f t="shared" si="8"/>
        <v>7575.3</v>
      </c>
      <c r="F34" s="16">
        <f t="shared" ref="F34:I34" si="15">F45+F56</f>
        <v>0</v>
      </c>
      <c r="G34" s="16">
        <f t="shared" si="15"/>
        <v>4495.3</v>
      </c>
      <c r="H34" s="16">
        <f t="shared" si="15"/>
        <v>3080</v>
      </c>
      <c r="I34" s="16">
        <f t="shared" si="15"/>
        <v>0</v>
      </c>
      <c r="J34" s="32"/>
      <c r="K34" s="32"/>
      <c r="L34" s="1"/>
    </row>
    <row r="35" spans="1:12" ht="31.5">
      <c r="A35" s="29"/>
      <c r="B35" s="32"/>
      <c r="C35" s="3"/>
      <c r="D35" s="2" t="s">
        <v>39</v>
      </c>
      <c r="E35" s="16">
        <f t="shared" si="8"/>
        <v>3080</v>
      </c>
      <c r="F35" s="16">
        <f t="shared" ref="F35:I35" si="16">F46+F57</f>
        <v>0</v>
      </c>
      <c r="G35" s="16">
        <f t="shared" si="16"/>
        <v>0</v>
      </c>
      <c r="H35" s="16">
        <f t="shared" si="16"/>
        <v>3080</v>
      </c>
      <c r="I35" s="16">
        <f t="shared" si="16"/>
        <v>0</v>
      </c>
      <c r="J35" s="32"/>
      <c r="K35" s="32"/>
      <c r="L35" s="1"/>
    </row>
    <row r="36" spans="1:12" ht="31.5">
      <c r="A36" s="30"/>
      <c r="B36" s="33"/>
      <c r="C36" s="3"/>
      <c r="D36" s="2" t="s">
        <v>40</v>
      </c>
      <c r="E36" s="16">
        <f t="shared" si="8"/>
        <v>3080</v>
      </c>
      <c r="F36" s="16">
        <f t="shared" ref="F36:I36" si="17">F47+F58</f>
        <v>0</v>
      </c>
      <c r="G36" s="16">
        <f t="shared" si="17"/>
        <v>0</v>
      </c>
      <c r="H36" s="16">
        <f t="shared" si="17"/>
        <v>3080</v>
      </c>
      <c r="I36" s="16">
        <f t="shared" si="17"/>
        <v>0</v>
      </c>
      <c r="J36" s="33"/>
      <c r="K36" s="33"/>
      <c r="L36" s="1"/>
    </row>
    <row r="37" spans="1:12" ht="25.15" customHeight="1">
      <c r="A37" s="28" t="s">
        <v>48</v>
      </c>
      <c r="B37" s="31" t="s">
        <v>54</v>
      </c>
      <c r="C37" s="6"/>
      <c r="D37" s="2" t="s">
        <v>12</v>
      </c>
      <c r="E37" s="16">
        <f>SUM(E38:E47)</f>
        <v>30165.599999999999</v>
      </c>
      <c r="F37" s="16">
        <f t="shared" ref="F37" si="18">SUM(F38:F47)</f>
        <v>0</v>
      </c>
      <c r="G37" s="16">
        <f t="shared" ref="G37" si="19">SUM(G38:G47)</f>
        <v>28656.999999999996</v>
      </c>
      <c r="H37" s="16">
        <f t="shared" ref="H37" si="20">SUM(H38:H47)</f>
        <v>1508.6</v>
      </c>
      <c r="I37" s="16">
        <f t="shared" ref="I37" si="21">SUM(I38:I47)</f>
        <v>0</v>
      </c>
      <c r="J37" s="31" t="s">
        <v>23</v>
      </c>
      <c r="K37" s="31"/>
      <c r="L37" s="1"/>
    </row>
    <row r="38" spans="1:12" ht="31.5">
      <c r="A38" s="29"/>
      <c r="B38" s="3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2"/>
      <c r="K38" s="32"/>
      <c r="L38" s="1"/>
    </row>
    <row r="39" spans="1:12" ht="31.5">
      <c r="A39" s="29"/>
      <c r="B39" s="3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2"/>
      <c r="K39" s="32"/>
      <c r="L39" s="1"/>
    </row>
    <row r="40" spans="1:12" ht="31.5">
      <c r="A40" s="29"/>
      <c r="B40" s="3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2"/>
      <c r="K40" s="32"/>
      <c r="L40" s="1"/>
    </row>
    <row r="41" spans="1:12" ht="31.5">
      <c r="A41" s="29"/>
      <c r="B41" s="3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2"/>
      <c r="K41" s="32"/>
      <c r="L41" s="1"/>
    </row>
    <row r="42" spans="1:12" ht="31.5">
      <c r="A42" s="29"/>
      <c r="B42" s="3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2"/>
      <c r="K42" s="32"/>
      <c r="L42" s="1"/>
    </row>
    <row r="43" spans="1:12" ht="31.5">
      <c r="A43" s="29"/>
      <c r="B43" s="32"/>
      <c r="C43" s="6"/>
      <c r="D43" s="2" t="s">
        <v>20</v>
      </c>
      <c r="E43" s="16">
        <f t="shared" si="22"/>
        <v>4771.1000000000004</v>
      </c>
      <c r="F43" s="16">
        <v>0</v>
      </c>
      <c r="G43" s="16">
        <v>4532.5</v>
      </c>
      <c r="H43" s="16">
        <v>238.6</v>
      </c>
      <c r="I43" s="16">
        <v>0</v>
      </c>
      <c r="J43" s="32"/>
      <c r="K43" s="32"/>
      <c r="L43" s="1"/>
    </row>
    <row r="44" spans="1:12" ht="31.5">
      <c r="A44" s="29"/>
      <c r="B44" s="3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32"/>
      <c r="K44" s="32"/>
      <c r="L44" s="1"/>
    </row>
    <row r="45" spans="1:12" ht="31.5">
      <c r="A45" s="29"/>
      <c r="B45" s="32"/>
      <c r="C45" s="6"/>
      <c r="D45" s="2" t="s">
        <v>38</v>
      </c>
      <c r="E45" s="16">
        <f t="shared" si="22"/>
        <v>4731.9000000000005</v>
      </c>
      <c r="F45" s="16">
        <v>0</v>
      </c>
      <c r="G45" s="16">
        <v>4495.3</v>
      </c>
      <c r="H45" s="16">
        <v>236.6</v>
      </c>
      <c r="I45" s="16">
        <v>0</v>
      </c>
      <c r="J45" s="32"/>
      <c r="K45" s="32"/>
      <c r="L45" s="1"/>
    </row>
    <row r="46" spans="1:12" ht="31.5">
      <c r="A46" s="29"/>
      <c r="B46" s="3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2"/>
      <c r="K46" s="32"/>
      <c r="L46" s="1"/>
    </row>
    <row r="47" spans="1:12" ht="31.5">
      <c r="A47" s="30"/>
      <c r="B47" s="3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3"/>
      <c r="K47" s="33"/>
      <c r="L47" s="1"/>
    </row>
    <row r="48" spans="1:12" ht="15.6" customHeight="1">
      <c r="A48" s="28" t="s">
        <v>49</v>
      </c>
      <c r="B48" s="31" t="s">
        <v>53</v>
      </c>
      <c r="C48" s="6"/>
      <c r="D48" s="2" t="s">
        <v>12</v>
      </c>
      <c r="E48" s="16">
        <f>SUM(E49:E58)</f>
        <v>28721.600000000002</v>
      </c>
      <c r="F48" s="16">
        <f t="shared" ref="F48" si="23">SUM(F49:F58)</f>
        <v>0</v>
      </c>
      <c r="G48" s="16">
        <f t="shared" ref="G48" si="24">SUM(G49:G58)</f>
        <v>5000</v>
      </c>
      <c r="H48" s="16">
        <f t="shared" ref="H48" si="25">SUM(H49:H58)</f>
        <v>23721.599999999999</v>
      </c>
      <c r="I48" s="16">
        <f t="shared" ref="I48" si="26">SUM(I49:I58)</f>
        <v>0</v>
      </c>
      <c r="J48" s="31" t="s">
        <v>23</v>
      </c>
      <c r="K48" s="31"/>
      <c r="L48" s="1"/>
    </row>
    <row r="49" spans="1:12" ht="31.5">
      <c r="A49" s="29"/>
      <c r="B49" s="32"/>
      <c r="C49" s="6"/>
      <c r="D49" s="2" t="s">
        <v>15</v>
      </c>
      <c r="E49" s="16">
        <f>SUM(F49:I49)</f>
        <v>6383.5</v>
      </c>
      <c r="F49" s="16">
        <v>0</v>
      </c>
      <c r="G49" s="16">
        <v>5000</v>
      </c>
      <c r="H49" s="16">
        <v>1383.5</v>
      </c>
      <c r="I49" s="16">
        <v>0</v>
      </c>
      <c r="J49" s="32"/>
      <c r="K49" s="32"/>
      <c r="L49" s="1"/>
    </row>
    <row r="50" spans="1:12" ht="31.5">
      <c r="A50" s="29"/>
      <c r="B50" s="32"/>
      <c r="C50" s="3"/>
      <c r="D50" s="2" t="s">
        <v>16</v>
      </c>
      <c r="E50" s="16">
        <f t="shared" ref="E50:E58" si="27">SUM(F50:I50)</f>
        <v>1765.1</v>
      </c>
      <c r="F50" s="16">
        <v>0</v>
      </c>
      <c r="G50" s="16">
        <v>0</v>
      </c>
      <c r="H50" s="16">
        <v>1765.1</v>
      </c>
      <c r="I50" s="16">
        <v>0</v>
      </c>
      <c r="J50" s="32"/>
      <c r="K50" s="32"/>
      <c r="L50" s="1"/>
    </row>
    <row r="51" spans="1:12" ht="31.5">
      <c r="A51" s="29"/>
      <c r="B51" s="32"/>
      <c r="C51" s="3"/>
      <c r="D51" s="2" t="s">
        <v>17</v>
      </c>
      <c r="E51" s="16">
        <f t="shared" si="27"/>
        <v>1495.5</v>
      </c>
      <c r="F51" s="16">
        <v>0</v>
      </c>
      <c r="G51" s="16">
        <v>0</v>
      </c>
      <c r="H51" s="16">
        <v>1495.5</v>
      </c>
      <c r="I51" s="16">
        <v>0</v>
      </c>
      <c r="J51" s="32"/>
      <c r="K51" s="32"/>
      <c r="L51" s="1"/>
    </row>
    <row r="52" spans="1:12" ht="31.5">
      <c r="A52" s="29"/>
      <c r="B52" s="32"/>
      <c r="C52" s="3"/>
      <c r="D52" s="2" t="s">
        <v>18</v>
      </c>
      <c r="E52" s="16">
        <f t="shared" si="27"/>
        <v>1390.9</v>
      </c>
      <c r="F52" s="16">
        <v>0</v>
      </c>
      <c r="G52" s="16">
        <v>0</v>
      </c>
      <c r="H52" s="16">
        <v>1390.9</v>
      </c>
      <c r="I52" s="16">
        <v>0</v>
      </c>
      <c r="J52" s="32"/>
      <c r="K52" s="32"/>
      <c r="L52" s="1"/>
    </row>
    <row r="53" spans="1:12" ht="31.5">
      <c r="A53" s="29"/>
      <c r="B53" s="32"/>
      <c r="C53" s="3"/>
      <c r="D53" s="2" t="s">
        <v>19</v>
      </c>
      <c r="E53" s="16">
        <f t="shared" si="27"/>
        <v>3877.9</v>
      </c>
      <c r="F53" s="16">
        <v>0</v>
      </c>
      <c r="G53" s="16">
        <v>0</v>
      </c>
      <c r="H53" s="27">
        <v>3877.9</v>
      </c>
      <c r="I53" s="16">
        <v>0</v>
      </c>
      <c r="J53" s="32"/>
      <c r="K53" s="32"/>
      <c r="L53" s="1"/>
    </row>
    <row r="54" spans="1:12" ht="31.5">
      <c r="A54" s="29"/>
      <c r="B54" s="32"/>
      <c r="C54" s="3"/>
      <c r="D54" s="2" t="s">
        <v>20</v>
      </c>
      <c r="E54" s="16">
        <f t="shared" si="27"/>
        <v>2269.4</v>
      </c>
      <c r="F54" s="16">
        <v>0</v>
      </c>
      <c r="G54" s="16">
        <v>0</v>
      </c>
      <c r="H54" s="16">
        <v>2269.4</v>
      </c>
      <c r="I54" s="16">
        <v>0</v>
      </c>
      <c r="J54" s="32"/>
      <c r="K54" s="32"/>
      <c r="L54" s="1"/>
    </row>
    <row r="55" spans="1:12" ht="31.5">
      <c r="A55" s="29"/>
      <c r="B55" s="32"/>
      <c r="C55" s="3"/>
      <c r="D55" s="2" t="s">
        <v>21</v>
      </c>
      <c r="E55" s="16">
        <f t="shared" si="27"/>
        <v>2535.9</v>
      </c>
      <c r="F55" s="16">
        <v>0</v>
      </c>
      <c r="G55" s="16">
        <v>0</v>
      </c>
      <c r="H55" s="16">
        <v>2535.9</v>
      </c>
      <c r="I55" s="16">
        <v>0</v>
      </c>
      <c r="J55" s="32"/>
      <c r="K55" s="32"/>
      <c r="L55" s="1"/>
    </row>
    <row r="56" spans="1:12" ht="31.5">
      <c r="A56" s="29"/>
      <c r="B56" s="32"/>
      <c r="C56" s="3"/>
      <c r="D56" s="2" t="s">
        <v>38</v>
      </c>
      <c r="E56" s="16">
        <f t="shared" si="27"/>
        <v>2843.4</v>
      </c>
      <c r="F56" s="16">
        <v>0</v>
      </c>
      <c r="G56" s="16">
        <v>0</v>
      </c>
      <c r="H56" s="16">
        <v>2843.4</v>
      </c>
      <c r="I56" s="16">
        <v>0</v>
      </c>
      <c r="J56" s="32"/>
      <c r="K56" s="32"/>
      <c r="L56" s="1"/>
    </row>
    <row r="57" spans="1:12" ht="31.5">
      <c r="A57" s="29"/>
      <c r="B57" s="32"/>
      <c r="C57" s="3"/>
      <c r="D57" s="2" t="s">
        <v>39</v>
      </c>
      <c r="E57" s="16">
        <f t="shared" si="27"/>
        <v>3080</v>
      </c>
      <c r="F57" s="16">
        <v>0</v>
      </c>
      <c r="G57" s="16">
        <v>0</v>
      </c>
      <c r="H57" s="16">
        <v>3080</v>
      </c>
      <c r="I57" s="16">
        <v>0</v>
      </c>
      <c r="J57" s="32"/>
      <c r="K57" s="32"/>
      <c r="L57" s="1"/>
    </row>
    <row r="58" spans="1:12" ht="31.5">
      <c r="A58" s="30"/>
      <c r="B58" s="33"/>
      <c r="C58" s="3"/>
      <c r="D58" s="2" t="s">
        <v>40</v>
      </c>
      <c r="E58" s="16">
        <f t="shared" si="27"/>
        <v>3080</v>
      </c>
      <c r="F58" s="16">
        <v>0</v>
      </c>
      <c r="G58" s="16">
        <v>0</v>
      </c>
      <c r="H58" s="16">
        <v>3080</v>
      </c>
      <c r="I58" s="16">
        <v>0</v>
      </c>
      <c r="J58" s="33"/>
      <c r="K58" s="33"/>
      <c r="L58" s="1"/>
    </row>
    <row r="59" spans="1:12" ht="78" customHeight="1">
      <c r="A59" s="4" t="s">
        <v>55</v>
      </c>
      <c r="B59" s="5" t="s">
        <v>7</v>
      </c>
      <c r="C59" s="6"/>
      <c r="D59" s="34" t="s">
        <v>24</v>
      </c>
      <c r="E59" s="34"/>
      <c r="F59" s="34"/>
      <c r="G59" s="34"/>
      <c r="H59" s="34"/>
      <c r="I59" s="34"/>
      <c r="J59" s="34"/>
      <c r="K59" s="34"/>
      <c r="L59" s="1"/>
    </row>
    <row r="60" spans="1:12" ht="46.9" customHeight="1">
      <c r="A60" s="4" t="s">
        <v>56</v>
      </c>
      <c r="B60" s="5" t="s">
        <v>9</v>
      </c>
      <c r="C60" s="6"/>
      <c r="D60" s="34" t="s">
        <v>25</v>
      </c>
      <c r="E60" s="34"/>
      <c r="F60" s="34"/>
      <c r="G60" s="34"/>
      <c r="H60" s="34"/>
      <c r="I60" s="34"/>
      <c r="J60" s="34"/>
      <c r="K60" s="34"/>
      <c r="L60" s="1"/>
    </row>
    <row r="61" spans="1:12" ht="15.6" customHeight="1">
      <c r="A61" s="28" t="s">
        <v>58</v>
      </c>
      <c r="B61" s="31" t="s">
        <v>65</v>
      </c>
      <c r="C61" s="6"/>
      <c r="D61" s="2" t="s">
        <v>12</v>
      </c>
      <c r="E61" s="16">
        <f>SUM(E62:E71)</f>
        <v>400</v>
      </c>
      <c r="F61" s="16">
        <f t="shared" ref="F61" si="28">SUM(F62:F71)</f>
        <v>0</v>
      </c>
      <c r="G61" s="16">
        <f t="shared" ref="G61" si="29">SUM(G62:G71)</f>
        <v>0</v>
      </c>
      <c r="H61" s="16">
        <f t="shared" ref="H61" si="30">SUM(H62:H71)</f>
        <v>400</v>
      </c>
      <c r="I61" s="16">
        <f t="shared" ref="I61" si="31">SUM(I62:I71)</f>
        <v>0</v>
      </c>
      <c r="J61" s="31" t="s">
        <v>26</v>
      </c>
      <c r="K61" s="31"/>
      <c r="L61" s="1"/>
    </row>
    <row r="62" spans="1:12" ht="31.5">
      <c r="A62" s="29"/>
      <c r="B62" s="32"/>
      <c r="C62" s="6"/>
      <c r="D62" s="2" t="s">
        <v>15</v>
      </c>
      <c r="E62" s="16">
        <f>SUM(F62:I62)</f>
        <v>0</v>
      </c>
      <c r="F62" s="16">
        <v>0</v>
      </c>
      <c r="G62" s="16">
        <v>0</v>
      </c>
      <c r="H62" s="16">
        <v>0</v>
      </c>
      <c r="I62" s="16">
        <v>0</v>
      </c>
      <c r="J62" s="32"/>
      <c r="K62" s="32"/>
      <c r="L62" s="1"/>
    </row>
    <row r="63" spans="1:12" ht="31.5">
      <c r="A63" s="29"/>
      <c r="B63" s="32"/>
      <c r="C63" s="6"/>
      <c r="D63" s="2" t="s">
        <v>16</v>
      </c>
      <c r="E63" s="16">
        <f t="shared" ref="E63:E71" si="32">SUM(F63:I63)</f>
        <v>400</v>
      </c>
      <c r="F63" s="16">
        <v>0</v>
      </c>
      <c r="G63" s="16">
        <v>0</v>
      </c>
      <c r="H63" s="16">
        <v>400</v>
      </c>
      <c r="I63" s="16">
        <v>0</v>
      </c>
      <c r="J63" s="32"/>
      <c r="K63" s="32"/>
      <c r="L63" s="1"/>
    </row>
    <row r="64" spans="1:12" ht="31.5">
      <c r="A64" s="29"/>
      <c r="B64" s="32"/>
      <c r="C64" s="6"/>
      <c r="D64" s="2" t="s">
        <v>17</v>
      </c>
      <c r="E64" s="16">
        <f t="shared" si="32"/>
        <v>0</v>
      </c>
      <c r="F64" s="16">
        <v>0</v>
      </c>
      <c r="G64" s="16">
        <v>0</v>
      </c>
      <c r="H64" s="16">
        <v>0</v>
      </c>
      <c r="I64" s="16">
        <v>0</v>
      </c>
      <c r="J64" s="32"/>
      <c r="K64" s="32"/>
      <c r="L64" s="1"/>
    </row>
    <row r="65" spans="1:12" ht="31.5">
      <c r="A65" s="29"/>
      <c r="B65" s="32"/>
      <c r="C65" s="6"/>
      <c r="D65" s="2" t="s">
        <v>18</v>
      </c>
      <c r="E65" s="16">
        <f t="shared" si="32"/>
        <v>0</v>
      </c>
      <c r="F65" s="16">
        <v>0</v>
      </c>
      <c r="G65" s="16">
        <v>0</v>
      </c>
      <c r="H65" s="16">
        <v>0</v>
      </c>
      <c r="I65" s="16">
        <v>0</v>
      </c>
      <c r="J65" s="32"/>
      <c r="K65" s="32"/>
      <c r="L65" s="1"/>
    </row>
    <row r="66" spans="1:12" ht="31.5">
      <c r="A66" s="29"/>
      <c r="B66" s="32"/>
      <c r="C66" s="6"/>
      <c r="D66" s="2" t="s">
        <v>19</v>
      </c>
      <c r="E66" s="16">
        <f t="shared" si="32"/>
        <v>0</v>
      </c>
      <c r="F66" s="16">
        <v>0</v>
      </c>
      <c r="G66" s="16">
        <v>0</v>
      </c>
      <c r="H66" s="16">
        <v>0</v>
      </c>
      <c r="I66" s="16">
        <v>0</v>
      </c>
      <c r="J66" s="32"/>
      <c r="K66" s="32"/>
      <c r="L66" s="1"/>
    </row>
    <row r="67" spans="1:12" ht="31.5">
      <c r="A67" s="29"/>
      <c r="B67" s="32"/>
      <c r="C67" s="6"/>
      <c r="D67" s="2" t="s">
        <v>20</v>
      </c>
      <c r="E67" s="16">
        <f t="shared" si="32"/>
        <v>0</v>
      </c>
      <c r="F67" s="16">
        <v>0</v>
      </c>
      <c r="G67" s="16">
        <v>0</v>
      </c>
      <c r="H67" s="16">
        <v>0</v>
      </c>
      <c r="I67" s="16">
        <v>0</v>
      </c>
      <c r="J67" s="32"/>
      <c r="K67" s="32"/>
      <c r="L67" s="1"/>
    </row>
    <row r="68" spans="1:12" ht="31.5">
      <c r="A68" s="29"/>
      <c r="B68" s="32"/>
      <c r="C68" s="6"/>
      <c r="D68" s="2" t="s">
        <v>21</v>
      </c>
      <c r="E68" s="16">
        <f t="shared" si="32"/>
        <v>0</v>
      </c>
      <c r="F68" s="16">
        <v>0</v>
      </c>
      <c r="G68" s="16">
        <v>0</v>
      </c>
      <c r="H68" s="16">
        <v>0</v>
      </c>
      <c r="I68" s="16">
        <v>0</v>
      </c>
      <c r="J68" s="32"/>
      <c r="K68" s="32"/>
      <c r="L68" s="1"/>
    </row>
    <row r="69" spans="1:12" ht="31.5">
      <c r="A69" s="29"/>
      <c r="B69" s="32"/>
      <c r="C69" s="6"/>
      <c r="D69" s="2" t="s">
        <v>38</v>
      </c>
      <c r="E69" s="16">
        <f t="shared" si="32"/>
        <v>0</v>
      </c>
      <c r="F69" s="16">
        <v>0</v>
      </c>
      <c r="G69" s="25">
        <v>0</v>
      </c>
      <c r="H69" s="25">
        <v>0</v>
      </c>
      <c r="I69" s="25">
        <v>0</v>
      </c>
      <c r="J69" s="32"/>
      <c r="K69" s="32"/>
      <c r="L69" s="1"/>
    </row>
    <row r="70" spans="1:12" ht="31.5">
      <c r="A70" s="29"/>
      <c r="B70" s="32"/>
      <c r="C70" s="6"/>
      <c r="D70" s="2" t="s">
        <v>39</v>
      </c>
      <c r="E70" s="16">
        <f t="shared" si="32"/>
        <v>0</v>
      </c>
      <c r="F70" s="16">
        <v>0</v>
      </c>
      <c r="G70" s="25">
        <v>0</v>
      </c>
      <c r="H70" s="25">
        <v>0</v>
      </c>
      <c r="I70" s="25">
        <v>0</v>
      </c>
      <c r="J70" s="32"/>
      <c r="K70" s="32"/>
      <c r="L70" s="1"/>
    </row>
    <row r="71" spans="1:12" ht="31.5">
      <c r="A71" s="30"/>
      <c r="B71" s="33"/>
      <c r="C71" s="6"/>
      <c r="D71" s="2" t="s">
        <v>40</v>
      </c>
      <c r="E71" s="16">
        <f t="shared" si="32"/>
        <v>0</v>
      </c>
      <c r="F71" s="16">
        <v>0</v>
      </c>
      <c r="G71" s="25">
        <v>0</v>
      </c>
      <c r="H71" s="25">
        <v>0</v>
      </c>
      <c r="I71" s="25">
        <v>0</v>
      </c>
      <c r="J71" s="33"/>
      <c r="K71" s="33"/>
      <c r="L71" s="1"/>
    </row>
    <row r="72" spans="1:12" ht="46.9" customHeight="1">
      <c r="A72" s="4" t="s">
        <v>59</v>
      </c>
      <c r="B72" s="5" t="s">
        <v>7</v>
      </c>
      <c r="C72" s="6"/>
      <c r="D72" s="34" t="s">
        <v>27</v>
      </c>
      <c r="E72" s="34"/>
      <c r="F72" s="34"/>
      <c r="G72" s="34"/>
      <c r="H72" s="34"/>
      <c r="I72" s="34"/>
      <c r="J72" s="34"/>
      <c r="K72" s="34"/>
      <c r="L72" s="1"/>
    </row>
    <row r="73" spans="1:12" ht="15.75">
      <c r="A73" s="4" t="s">
        <v>60</v>
      </c>
      <c r="B73" s="5" t="s">
        <v>9</v>
      </c>
      <c r="C73" s="6"/>
      <c r="D73" s="34" t="s">
        <v>28</v>
      </c>
      <c r="E73" s="34"/>
      <c r="F73" s="34"/>
      <c r="G73" s="34"/>
      <c r="H73" s="34"/>
      <c r="I73" s="34"/>
      <c r="J73" s="34"/>
      <c r="K73" s="34"/>
      <c r="L73" s="1"/>
    </row>
    <row r="74" spans="1:12" ht="15.6" customHeight="1">
      <c r="A74" s="28" t="s">
        <v>61</v>
      </c>
      <c r="B74" s="31" t="s">
        <v>66</v>
      </c>
      <c r="C74" s="6"/>
      <c r="D74" s="2" t="s">
        <v>12</v>
      </c>
      <c r="E74" s="16">
        <f>SUM(E75:E84)</f>
        <v>1681.4</v>
      </c>
      <c r="F74" s="16">
        <f t="shared" ref="F74" si="33">SUM(F75:F84)</f>
        <v>0</v>
      </c>
      <c r="G74" s="16">
        <f t="shared" ref="G74" si="34">SUM(G75:G84)</f>
        <v>0</v>
      </c>
      <c r="H74" s="16">
        <f t="shared" ref="H74" si="35">SUM(H75:H84)</f>
        <v>1681.4</v>
      </c>
      <c r="I74" s="16">
        <f t="shared" ref="I74" si="36">SUM(I75:I84)</f>
        <v>0</v>
      </c>
      <c r="J74" s="31" t="s">
        <v>29</v>
      </c>
      <c r="K74" s="31"/>
      <c r="L74" s="1"/>
    </row>
    <row r="75" spans="1:12" ht="31.5">
      <c r="A75" s="29"/>
      <c r="B75" s="32"/>
      <c r="C75" s="6"/>
      <c r="D75" s="2" t="s">
        <v>15</v>
      </c>
      <c r="E75" s="16">
        <f>SUM(F75:I75)</f>
        <v>0</v>
      </c>
      <c r="F75" s="16">
        <v>0</v>
      </c>
      <c r="G75" s="16">
        <v>0</v>
      </c>
      <c r="H75" s="16">
        <v>0</v>
      </c>
      <c r="I75" s="16">
        <v>0</v>
      </c>
      <c r="J75" s="32"/>
      <c r="K75" s="32"/>
      <c r="L75" s="1"/>
    </row>
    <row r="76" spans="1:12" ht="31.5">
      <c r="A76" s="29"/>
      <c r="B76" s="32"/>
      <c r="C76" s="6"/>
      <c r="D76" s="2" t="s">
        <v>16</v>
      </c>
      <c r="E76" s="16">
        <f t="shared" ref="E76:E84" si="37">SUM(F76:I76)</f>
        <v>1351.4</v>
      </c>
      <c r="F76" s="16">
        <v>0</v>
      </c>
      <c r="G76" s="16">
        <v>0</v>
      </c>
      <c r="H76" s="16">
        <v>1351.4</v>
      </c>
      <c r="I76" s="16">
        <v>0</v>
      </c>
      <c r="J76" s="32"/>
      <c r="K76" s="32"/>
      <c r="L76" s="1"/>
    </row>
    <row r="77" spans="1:12" ht="31.5">
      <c r="A77" s="29"/>
      <c r="B77" s="32"/>
      <c r="C77" s="6"/>
      <c r="D77" s="2" t="s">
        <v>17</v>
      </c>
      <c r="E77" s="16">
        <f t="shared" si="37"/>
        <v>0</v>
      </c>
      <c r="F77" s="16">
        <v>0</v>
      </c>
      <c r="G77" s="16">
        <v>0</v>
      </c>
      <c r="H77" s="16">
        <v>0</v>
      </c>
      <c r="I77" s="16">
        <v>0</v>
      </c>
      <c r="J77" s="32"/>
      <c r="K77" s="32"/>
      <c r="L77" s="1"/>
    </row>
    <row r="78" spans="1:12" ht="31.5">
      <c r="A78" s="29"/>
      <c r="B78" s="32"/>
      <c r="C78" s="6"/>
      <c r="D78" s="2" t="s">
        <v>18</v>
      </c>
      <c r="E78" s="16">
        <f t="shared" si="37"/>
        <v>0</v>
      </c>
      <c r="F78" s="16">
        <v>0</v>
      </c>
      <c r="G78" s="16">
        <v>0</v>
      </c>
      <c r="H78" s="16">
        <v>0</v>
      </c>
      <c r="I78" s="16">
        <v>0</v>
      </c>
      <c r="J78" s="32"/>
      <c r="K78" s="32"/>
      <c r="L78" s="1"/>
    </row>
    <row r="79" spans="1:12" ht="31.5">
      <c r="A79" s="29"/>
      <c r="B79" s="32"/>
      <c r="C79" s="6"/>
      <c r="D79" s="2" t="s">
        <v>19</v>
      </c>
      <c r="E79" s="16">
        <f t="shared" si="37"/>
        <v>50</v>
      </c>
      <c r="F79" s="16">
        <v>0</v>
      </c>
      <c r="G79" s="16">
        <v>0</v>
      </c>
      <c r="H79" s="16">
        <v>50</v>
      </c>
      <c r="I79" s="16">
        <v>0</v>
      </c>
      <c r="J79" s="32"/>
      <c r="K79" s="32"/>
      <c r="L79" s="1"/>
    </row>
    <row r="80" spans="1:12" ht="31.5">
      <c r="A80" s="29"/>
      <c r="B80" s="32"/>
      <c r="C80" s="6"/>
      <c r="D80" s="2" t="s">
        <v>20</v>
      </c>
      <c r="E80" s="16">
        <f t="shared" si="37"/>
        <v>80</v>
      </c>
      <c r="F80" s="16">
        <v>0</v>
      </c>
      <c r="G80" s="16">
        <v>0</v>
      </c>
      <c r="H80" s="16">
        <v>80</v>
      </c>
      <c r="I80" s="16">
        <v>0</v>
      </c>
      <c r="J80" s="32"/>
      <c r="K80" s="32"/>
      <c r="L80" s="1"/>
    </row>
    <row r="81" spans="1:12" ht="31.5">
      <c r="A81" s="29"/>
      <c r="B81" s="32"/>
      <c r="C81" s="6"/>
      <c r="D81" s="2" t="s">
        <v>21</v>
      </c>
      <c r="E81" s="16">
        <f t="shared" si="37"/>
        <v>50</v>
      </c>
      <c r="F81" s="16">
        <v>0</v>
      </c>
      <c r="G81" s="16">
        <v>0</v>
      </c>
      <c r="H81" s="16">
        <v>50</v>
      </c>
      <c r="I81" s="16">
        <v>0</v>
      </c>
      <c r="J81" s="32"/>
      <c r="K81" s="32"/>
      <c r="L81" s="1"/>
    </row>
    <row r="82" spans="1:12" ht="31.5">
      <c r="A82" s="29"/>
      <c r="B82" s="32"/>
      <c r="C82" s="6"/>
      <c r="D82" s="2" t="s">
        <v>38</v>
      </c>
      <c r="E82" s="16">
        <f t="shared" si="37"/>
        <v>50</v>
      </c>
      <c r="F82" s="25">
        <v>0</v>
      </c>
      <c r="G82" s="25">
        <v>0</v>
      </c>
      <c r="H82" s="16">
        <v>50</v>
      </c>
      <c r="I82" s="25">
        <v>0</v>
      </c>
      <c r="J82" s="32"/>
      <c r="K82" s="32"/>
      <c r="L82" s="1"/>
    </row>
    <row r="83" spans="1:12" ht="31.5">
      <c r="A83" s="29"/>
      <c r="B83" s="32"/>
      <c r="C83" s="6"/>
      <c r="D83" s="2" t="s">
        <v>39</v>
      </c>
      <c r="E83" s="16">
        <f t="shared" si="37"/>
        <v>50</v>
      </c>
      <c r="F83" s="25">
        <v>0</v>
      </c>
      <c r="G83" s="25">
        <v>0</v>
      </c>
      <c r="H83" s="16">
        <v>50</v>
      </c>
      <c r="I83" s="25">
        <v>0</v>
      </c>
      <c r="J83" s="32"/>
      <c r="K83" s="32"/>
      <c r="L83" s="1"/>
    </row>
    <row r="84" spans="1:12" ht="31.5">
      <c r="A84" s="30"/>
      <c r="B84" s="33"/>
      <c r="C84" s="6"/>
      <c r="D84" s="2" t="s">
        <v>40</v>
      </c>
      <c r="E84" s="16">
        <f t="shared" si="37"/>
        <v>50</v>
      </c>
      <c r="F84" s="25">
        <v>0</v>
      </c>
      <c r="G84" s="25">
        <v>0</v>
      </c>
      <c r="H84" s="16">
        <v>50</v>
      </c>
      <c r="I84" s="25">
        <v>0</v>
      </c>
      <c r="J84" s="33"/>
      <c r="K84" s="33"/>
      <c r="L84" s="1"/>
    </row>
    <row r="85" spans="1:12" ht="15.75">
      <c r="A85" s="4" t="s">
        <v>62</v>
      </c>
      <c r="B85" s="5" t="s">
        <v>7</v>
      </c>
      <c r="C85" s="6"/>
      <c r="D85" s="34" t="s">
        <v>22</v>
      </c>
      <c r="E85" s="34"/>
      <c r="F85" s="34"/>
      <c r="G85" s="34"/>
      <c r="H85" s="34"/>
      <c r="I85" s="34"/>
      <c r="J85" s="34"/>
      <c r="K85" s="34"/>
      <c r="L85" s="1"/>
    </row>
    <row r="86" spans="1:12" ht="31.15" customHeight="1">
      <c r="A86" s="4" t="s">
        <v>63</v>
      </c>
      <c r="B86" s="5" t="s">
        <v>9</v>
      </c>
      <c r="C86" s="6"/>
      <c r="D86" s="34" t="s">
        <v>30</v>
      </c>
      <c r="E86" s="34"/>
      <c r="F86" s="34"/>
      <c r="G86" s="34"/>
      <c r="H86" s="34"/>
      <c r="I86" s="34"/>
      <c r="J86" s="34"/>
      <c r="K86" s="34"/>
      <c r="L86" s="1"/>
    </row>
    <row r="87" spans="1:12" ht="46.9" customHeight="1">
      <c r="A87" s="28" t="s">
        <v>64</v>
      </c>
      <c r="B87" s="31" t="s">
        <v>67</v>
      </c>
      <c r="C87" s="6"/>
      <c r="D87" s="2" t="s">
        <v>12</v>
      </c>
      <c r="E87" s="16">
        <f>SUM(E88:E97)</f>
        <v>269.2</v>
      </c>
      <c r="F87" s="16">
        <f t="shared" ref="F87" si="38">SUM(F88:F97)</f>
        <v>0</v>
      </c>
      <c r="G87" s="16">
        <f t="shared" ref="G87" si="39">SUM(G88:G97)</f>
        <v>0</v>
      </c>
      <c r="H87" s="16">
        <f t="shared" ref="H87" si="40">SUM(H88:H97)</f>
        <v>269.2</v>
      </c>
      <c r="I87" s="16">
        <f t="shared" ref="I87" si="41">SUM(I88:I97)</f>
        <v>0</v>
      </c>
      <c r="J87" s="44" t="s">
        <v>31</v>
      </c>
      <c r="K87" s="31"/>
      <c r="L87" s="1"/>
    </row>
    <row r="88" spans="1:12" ht="31.5">
      <c r="A88" s="29"/>
      <c r="B88" s="32"/>
      <c r="C88" s="6"/>
      <c r="D88" s="2" t="s">
        <v>15</v>
      </c>
      <c r="E88" s="16">
        <f>SUM(F88:I88)</f>
        <v>0</v>
      </c>
      <c r="F88" s="16">
        <v>0</v>
      </c>
      <c r="G88" s="16">
        <v>0</v>
      </c>
      <c r="H88" s="16">
        <v>0</v>
      </c>
      <c r="I88" s="16">
        <v>0</v>
      </c>
      <c r="J88" s="45"/>
      <c r="K88" s="32"/>
      <c r="L88" s="1"/>
    </row>
    <row r="89" spans="1:12" ht="31.5">
      <c r="A89" s="29"/>
      <c r="B89" s="32"/>
      <c r="C89" s="6"/>
      <c r="D89" s="2" t="s">
        <v>16</v>
      </c>
      <c r="E89" s="16">
        <f t="shared" ref="E89:E97" si="42">SUM(F89:I89)</f>
        <v>0</v>
      </c>
      <c r="F89" s="16">
        <v>0</v>
      </c>
      <c r="G89" s="16">
        <v>0</v>
      </c>
      <c r="H89" s="16">
        <v>0</v>
      </c>
      <c r="I89" s="16">
        <v>0</v>
      </c>
      <c r="J89" s="45"/>
      <c r="K89" s="32"/>
      <c r="L89" s="1"/>
    </row>
    <row r="90" spans="1:12" ht="31.5">
      <c r="A90" s="29"/>
      <c r="B90" s="32"/>
      <c r="C90" s="7"/>
      <c r="D90" s="2" t="s">
        <v>17</v>
      </c>
      <c r="E90" s="16">
        <f t="shared" si="42"/>
        <v>150</v>
      </c>
      <c r="F90" s="16">
        <v>0</v>
      </c>
      <c r="G90" s="16">
        <v>0</v>
      </c>
      <c r="H90" s="16">
        <v>150</v>
      </c>
      <c r="I90" s="16">
        <v>0</v>
      </c>
      <c r="J90" s="45"/>
      <c r="K90" s="32"/>
      <c r="L90" s="1"/>
    </row>
    <row r="91" spans="1:12" ht="31.5">
      <c r="A91" s="29"/>
      <c r="B91" s="32"/>
      <c r="C91" s="7"/>
      <c r="D91" s="2" t="s">
        <v>18</v>
      </c>
      <c r="E91" s="16">
        <f t="shared" si="42"/>
        <v>0</v>
      </c>
      <c r="F91" s="16">
        <v>0</v>
      </c>
      <c r="G91" s="16">
        <v>0</v>
      </c>
      <c r="H91" s="16">
        <v>0</v>
      </c>
      <c r="I91" s="16">
        <v>0</v>
      </c>
      <c r="J91" s="45"/>
      <c r="K91" s="32"/>
      <c r="L91" s="1"/>
    </row>
    <row r="92" spans="1:12" ht="31.5">
      <c r="A92" s="29"/>
      <c r="B92" s="32"/>
      <c r="C92" s="7"/>
      <c r="D92" s="2" t="s">
        <v>19</v>
      </c>
      <c r="E92" s="16">
        <f t="shared" si="42"/>
        <v>119.2</v>
      </c>
      <c r="F92" s="16">
        <v>0</v>
      </c>
      <c r="G92" s="16">
        <v>0</v>
      </c>
      <c r="H92" s="16">
        <v>119.2</v>
      </c>
      <c r="I92" s="16">
        <v>0</v>
      </c>
      <c r="J92" s="45"/>
      <c r="K92" s="32"/>
      <c r="L92" s="1"/>
    </row>
    <row r="93" spans="1:12" ht="31.5">
      <c r="A93" s="29"/>
      <c r="B93" s="32"/>
      <c r="C93" s="7"/>
      <c r="D93" s="2" t="s">
        <v>20</v>
      </c>
      <c r="E93" s="16">
        <f t="shared" si="42"/>
        <v>0</v>
      </c>
      <c r="F93" s="16">
        <v>0</v>
      </c>
      <c r="G93" s="16">
        <v>0</v>
      </c>
      <c r="H93" s="16">
        <v>0</v>
      </c>
      <c r="I93" s="16">
        <v>0</v>
      </c>
      <c r="J93" s="45"/>
      <c r="K93" s="32"/>
      <c r="L93" s="1"/>
    </row>
    <row r="94" spans="1:12" ht="31.5">
      <c r="A94" s="29"/>
      <c r="B94" s="32"/>
      <c r="C94" s="7"/>
      <c r="D94" s="2" t="s">
        <v>21</v>
      </c>
      <c r="E94" s="16">
        <f t="shared" si="42"/>
        <v>0</v>
      </c>
      <c r="F94" s="16">
        <v>0</v>
      </c>
      <c r="G94" s="16">
        <v>0</v>
      </c>
      <c r="H94" s="16">
        <v>0</v>
      </c>
      <c r="I94" s="16">
        <v>0</v>
      </c>
      <c r="J94" s="45"/>
      <c r="K94" s="32"/>
      <c r="L94" s="1"/>
    </row>
    <row r="95" spans="1:12" ht="31.5">
      <c r="A95" s="29"/>
      <c r="B95" s="32"/>
      <c r="C95" s="7"/>
      <c r="D95" s="2" t="s">
        <v>38</v>
      </c>
      <c r="E95" s="16">
        <f t="shared" si="42"/>
        <v>0</v>
      </c>
      <c r="F95" s="25">
        <v>0</v>
      </c>
      <c r="G95" s="25">
        <v>0</v>
      </c>
      <c r="H95" s="25">
        <v>0</v>
      </c>
      <c r="I95" s="25">
        <v>0</v>
      </c>
      <c r="J95" s="45"/>
      <c r="K95" s="32"/>
      <c r="L95" s="1"/>
    </row>
    <row r="96" spans="1:12" ht="31.5">
      <c r="A96" s="29"/>
      <c r="B96" s="32"/>
      <c r="C96" s="7"/>
      <c r="D96" s="2" t="s">
        <v>39</v>
      </c>
      <c r="E96" s="16">
        <f t="shared" si="42"/>
        <v>0</v>
      </c>
      <c r="F96" s="25">
        <v>0</v>
      </c>
      <c r="G96" s="25">
        <v>0</v>
      </c>
      <c r="H96" s="25">
        <v>0</v>
      </c>
      <c r="I96" s="25">
        <v>0</v>
      </c>
      <c r="J96" s="45"/>
      <c r="K96" s="32"/>
      <c r="L96" s="1"/>
    </row>
    <row r="97" spans="1:12" ht="31.5">
      <c r="A97" s="30"/>
      <c r="B97" s="33"/>
      <c r="C97" s="7"/>
      <c r="D97" s="2" t="s">
        <v>40</v>
      </c>
      <c r="E97" s="16">
        <f t="shared" si="42"/>
        <v>0</v>
      </c>
      <c r="F97" s="25">
        <v>0</v>
      </c>
      <c r="G97" s="25">
        <v>0</v>
      </c>
      <c r="H97" s="25">
        <v>0</v>
      </c>
      <c r="I97" s="25">
        <v>0</v>
      </c>
      <c r="J97" s="46"/>
      <c r="K97" s="33"/>
      <c r="L97" s="1"/>
    </row>
    <row r="98" spans="1:12" ht="15.75">
      <c r="A98" s="28"/>
      <c r="B98" s="31" t="s">
        <v>32</v>
      </c>
      <c r="C98" s="6"/>
      <c r="D98" s="2" t="s">
        <v>12</v>
      </c>
      <c r="E98" s="16">
        <f>SUM(E99:E108)</f>
        <v>64571.8</v>
      </c>
      <c r="F98" s="16">
        <f t="shared" ref="F98" si="43">SUM(F99:F108)</f>
        <v>0</v>
      </c>
      <c r="G98" s="16">
        <f t="shared" ref="G98" si="44">SUM(G99:G108)</f>
        <v>33657</v>
      </c>
      <c r="H98" s="16">
        <f t="shared" ref="H98" si="45">SUM(H99:H108)</f>
        <v>30914.799999999999</v>
      </c>
      <c r="I98" s="16">
        <f t="shared" ref="I98" si="46">SUM(I99:I108)</f>
        <v>0</v>
      </c>
      <c r="J98" s="31"/>
      <c r="K98" s="31"/>
      <c r="L98" s="1"/>
    </row>
    <row r="99" spans="1:12" ht="31.5">
      <c r="A99" s="29"/>
      <c r="B99" s="32"/>
      <c r="C99" s="6"/>
      <c r="D99" s="2" t="s">
        <v>15</v>
      </c>
      <c r="E99" s="16">
        <f>SUM(F99:I99)</f>
        <v>6783.5</v>
      </c>
      <c r="F99" s="16">
        <f>F14+F27+F62+F75+F88</f>
        <v>0</v>
      </c>
      <c r="G99" s="16">
        <f t="shared" ref="G99:I99" si="47">G14+G27+G62+G75+G88</f>
        <v>5000</v>
      </c>
      <c r="H99" s="16">
        <f t="shared" si="47"/>
        <v>1783.5</v>
      </c>
      <c r="I99" s="16">
        <f t="shared" si="47"/>
        <v>0</v>
      </c>
      <c r="J99" s="32"/>
      <c r="K99" s="32"/>
      <c r="L99" s="1"/>
    </row>
    <row r="100" spans="1:12" ht="31.5">
      <c r="A100" s="29"/>
      <c r="B100" s="32"/>
      <c r="C100" s="6"/>
      <c r="D100" s="2" t="s">
        <v>16</v>
      </c>
      <c r="E100" s="16">
        <f t="shared" ref="E100:E108" si="48">SUM(F100:I100)</f>
        <v>3766.5</v>
      </c>
      <c r="F100" s="16">
        <f t="shared" ref="F100:I100" si="49">F15+F28+F63+F76+F89</f>
        <v>0</v>
      </c>
      <c r="G100" s="16">
        <f t="shared" si="49"/>
        <v>0</v>
      </c>
      <c r="H100" s="16">
        <f t="shared" si="49"/>
        <v>3766.5</v>
      </c>
      <c r="I100" s="16">
        <f t="shared" si="49"/>
        <v>0</v>
      </c>
      <c r="J100" s="32"/>
      <c r="K100" s="32"/>
      <c r="L100" s="1"/>
    </row>
    <row r="101" spans="1:12" ht="31.5">
      <c r="A101" s="29"/>
      <c r="B101" s="32"/>
      <c r="C101" s="6"/>
      <c r="D101" s="2" t="s">
        <v>17</v>
      </c>
      <c r="E101" s="16">
        <f t="shared" si="48"/>
        <v>6231.5</v>
      </c>
      <c r="F101" s="16">
        <f t="shared" ref="F101:I101" si="50">F16+F29+F64+F77+F90</f>
        <v>0</v>
      </c>
      <c r="G101" s="16">
        <f t="shared" si="50"/>
        <v>3801.9</v>
      </c>
      <c r="H101" s="16">
        <f t="shared" si="50"/>
        <v>2429.6</v>
      </c>
      <c r="I101" s="16">
        <f t="shared" si="50"/>
        <v>0</v>
      </c>
      <c r="J101" s="32"/>
      <c r="K101" s="32"/>
      <c r="L101" s="1"/>
    </row>
    <row r="102" spans="1:12" ht="31.5">
      <c r="A102" s="29"/>
      <c r="B102" s="32"/>
      <c r="C102" s="6"/>
      <c r="D102" s="2" t="s">
        <v>18</v>
      </c>
      <c r="E102" s="16">
        <f t="shared" si="48"/>
        <v>13700.4</v>
      </c>
      <c r="F102" s="16">
        <f t="shared" ref="F102:I102" si="51">F17+F30+F65+F78+F91</f>
        <v>0</v>
      </c>
      <c r="G102" s="16">
        <f t="shared" si="51"/>
        <v>11361.3</v>
      </c>
      <c r="H102" s="16">
        <f t="shared" si="51"/>
        <v>2339.1000000000004</v>
      </c>
      <c r="I102" s="16">
        <f t="shared" si="51"/>
        <v>0</v>
      </c>
      <c r="J102" s="32"/>
      <c r="K102" s="32"/>
      <c r="L102" s="1"/>
    </row>
    <row r="103" spans="1:12" ht="31.5">
      <c r="A103" s="29"/>
      <c r="B103" s="32"/>
      <c r="C103" s="6"/>
      <c r="D103" s="2" t="s">
        <v>19</v>
      </c>
      <c r="E103" s="16">
        <f t="shared" si="48"/>
        <v>4297.0999999999995</v>
      </c>
      <c r="F103" s="16">
        <f t="shared" ref="F103:I103" si="52">F18+F31+F66+F79+F92</f>
        <v>0</v>
      </c>
      <c r="G103" s="16">
        <f t="shared" si="52"/>
        <v>0</v>
      </c>
      <c r="H103" s="16">
        <f t="shared" si="52"/>
        <v>4297.0999999999995</v>
      </c>
      <c r="I103" s="16">
        <f t="shared" si="52"/>
        <v>0</v>
      </c>
      <c r="J103" s="32"/>
      <c r="K103" s="32"/>
      <c r="L103" s="1"/>
    </row>
    <row r="104" spans="1:12" ht="31.5">
      <c r="A104" s="29"/>
      <c r="B104" s="32"/>
      <c r="C104" s="6"/>
      <c r="D104" s="2" t="s">
        <v>20</v>
      </c>
      <c r="E104" s="16">
        <f t="shared" si="48"/>
        <v>7420.5</v>
      </c>
      <c r="F104" s="16">
        <f t="shared" ref="F104:I104" si="53">F19+F32+F67+F80+F93</f>
        <v>0</v>
      </c>
      <c r="G104" s="16">
        <f t="shared" si="53"/>
        <v>4532.5</v>
      </c>
      <c r="H104" s="16">
        <f t="shared" si="53"/>
        <v>2888</v>
      </c>
      <c r="I104" s="16">
        <f t="shared" si="53"/>
        <v>0</v>
      </c>
      <c r="J104" s="32"/>
      <c r="K104" s="32"/>
      <c r="L104" s="1"/>
    </row>
    <row r="105" spans="1:12" ht="31.5">
      <c r="A105" s="29"/>
      <c r="B105" s="32"/>
      <c r="C105" s="6"/>
      <c r="D105" s="2" t="s">
        <v>21</v>
      </c>
      <c r="E105" s="16">
        <f t="shared" si="48"/>
        <v>7587</v>
      </c>
      <c r="F105" s="16">
        <f t="shared" ref="F105:I105" si="54">F20+F33+F68+F81+F94</f>
        <v>0</v>
      </c>
      <c r="G105" s="16">
        <f t="shared" si="54"/>
        <v>4466</v>
      </c>
      <c r="H105" s="16">
        <f t="shared" si="54"/>
        <v>3121</v>
      </c>
      <c r="I105" s="16">
        <f t="shared" si="54"/>
        <v>0</v>
      </c>
      <c r="J105" s="32"/>
      <c r="K105" s="32"/>
      <c r="L105" s="1"/>
    </row>
    <row r="106" spans="1:12" ht="31.5">
      <c r="A106" s="29"/>
      <c r="B106" s="32"/>
      <c r="C106" s="6"/>
      <c r="D106" s="2" t="s">
        <v>38</v>
      </c>
      <c r="E106" s="16">
        <f t="shared" si="48"/>
        <v>7925.3</v>
      </c>
      <c r="F106" s="16">
        <f t="shared" ref="F106:I106" si="55">F21+F34+F69+F82+F95</f>
        <v>0</v>
      </c>
      <c r="G106" s="16">
        <f t="shared" si="55"/>
        <v>4495.3</v>
      </c>
      <c r="H106" s="16">
        <f t="shared" si="55"/>
        <v>3430</v>
      </c>
      <c r="I106" s="16">
        <f t="shared" si="55"/>
        <v>0</v>
      </c>
      <c r="J106" s="32"/>
      <c r="K106" s="32"/>
      <c r="L106" s="1"/>
    </row>
    <row r="107" spans="1:12" ht="31.5">
      <c r="A107" s="29"/>
      <c r="B107" s="32"/>
      <c r="C107" s="6"/>
      <c r="D107" s="2" t="s">
        <v>39</v>
      </c>
      <c r="E107" s="16">
        <f t="shared" si="48"/>
        <v>3430</v>
      </c>
      <c r="F107" s="16">
        <f t="shared" ref="F107:I107" si="56">F22+F35+F70+F83+F96</f>
        <v>0</v>
      </c>
      <c r="G107" s="16">
        <f t="shared" si="56"/>
        <v>0</v>
      </c>
      <c r="H107" s="16">
        <f t="shared" si="56"/>
        <v>3430</v>
      </c>
      <c r="I107" s="16">
        <f t="shared" si="56"/>
        <v>0</v>
      </c>
      <c r="J107" s="32"/>
      <c r="K107" s="32"/>
      <c r="L107" s="1"/>
    </row>
    <row r="108" spans="1:12" ht="31.5">
      <c r="A108" s="30"/>
      <c r="B108" s="33"/>
      <c r="C108" s="6"/>
      <c r="D108" s="2" t="s">
        <v>40</v>
      </c>
      <c r="E108" s="16">
        <f t="shared" si="48"/>
        <v>3430</v>
      </c>
      <c r="F108" s="16">
        <f t="shared" ref="F108:I108" si="57">F23+F36+F71+F84+F97</f>
        <v>0</v>
      </c>
      <c r="G108" s="16">
        <f t="shared" si="57"/>
        <v>0</v>
      </c>
      <c r="H108" s="16">
        <f t="shared" si="57"/>
        <v>3430</v>
      </c>
      <c r="I108" s="16">
        <f t="shared" si="57"/>
        <v>0</v>
      </c>
      <c r="J108" s="33"/>
      <c r="K108" s="33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35" t="s">
        <v>33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2" ht="18.75">
      <c r="A112" s="35" t="s">
        <v>34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ht="18" customHeight="1">
      <c r="A113" s="35" t="s">
        <v>68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</sheetData>
  <mergeCells count="61"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  <mergeCell ref="B87:B97"/>
    <mergeCell ref="A87:A97"/>
    <mergeCell ref="J87:J97"/>
    <mergeCell ref="K87:K97"/>
    <mergeCell ref="D86:K86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B26:B36"/>
    <mergeCell ref="A26:A36"/>
    <mergeCell ref="B37:B47"/>
    <mergeCell ref="A37:A47"/>
    <mergeCell ref="B48:B58"/>
    <mergeCell ref="A48:A58"/>
    <mergeCell ref="A111:K111"/>
    <mergeCell ref="A112:K112"/>
    <mergeCell ref="A113:K113"/>
    <mergeCell ref="A98:A108"/>
    <mergeCell ref="B98:B108"/>
    <mergeCell ref="J98:J108"/>
    <mergeCell ref="K98:K108"/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4" fitToHeight="0" orientation="landscape" horizontalDpi="1200" verticalDpi="1200" r:id="rId1"/>
  <headerFooter differentFirst="1">
    <oddHeader>&amp;C&amp;P</oddHeader>
  </headerFooter>
  <rowBreaks count="5" manualBreakCount="5">
    <brk id="14" max="10" man="1"/>
    <brk id="25" max="10" man="1"/>
    <brk id="36" max="10" man="1"/>
    <brk id="47" max="10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60" zoomScaleNormal="100" workbookViewId="0">
      <selection activeCell="E9" sqref="E9"/>
    </sheetView>
  </sheetViews>
  <sheetFormatPr defaultRowHeight="15"/>
  <cols>
    <col min="1" max="1" width="4.28515625" customWidth="1"/>
    <col min="2" max="2" width="50.85546875" customWidth="1"/>
    <col min="3" max="4" width="11.7109375" customWidth="1"/>
    <col min="5" max="5" width="15.5703125" customWidth="1"/>
    <col min="6" max="8" width="11.7109375" customWidth="1"/>
  </cols>
  <sheetData>
    <row r="1" spans="1:9" ht="81.599999999999994" customHeight="1">
      <c r="A1" s="21"/>
      <c r="D1" s="41" t="s">
        <v>78</v>
      </c>
      <c r="E1" s="41"/>
      <c r="F1" s="41"/>
      <c r="G1" s="41"/>
      <c r="H1" s="41"/>
    </row>
    <row r="2" spans="1:9" ht="243" customHeight="1">
      <c r="A2" s="21"/>
      <c r="D2" s="41" t="s">
        <v>79</v>
      </c>
      <c r="E2" s="41"/>
      <c r="F2" s="41"/>
      <c r="G2" s="41"/>
      <c r="H2" s="41"/>
    </row>
    <row r="3" spans="1:9" ht="43.15" customHeight="1">
      <c r="A3" s="48" t="s">
        <v>71</v>
      </c>
      <c r="B3" s="48"/>
      <c r="C3" s="48"/>
      <c r="D3" s="48"/>
      <c r="E3" s="48"/>
      <c r="F3" s="48"/>
      <c r="G3" s="48"/>
      <c r="H3" s="48"/>
    </row>
    <row r="4" spans="1:9">
      <c r="A4" s="40" t="s">
        <v>0</v>
      </c>
      <c r="B4" s="40" t="s">
        <v>75</v>
      </c>
      <c r="C4" s="31" t="s">
        <v>74</v>
      </c>
      <c r="D4" s="40" t="s">
        <v>2</v>
      </c>
      <c r="E4" s="40" t="s">
        <v>3</v>
      </c>
      <c r="F4" s="40"/>
      <c r="G4" s="40"/>
      <c r="H4" s="40"/>
      <c r="I4" s="22"/>
    </row>
    <row r="5" spans="1:9">
      <c r="A5" s="40"/>
      <c r="B5" s="40"/>
      <c r="C5" s="32"/>
      <c r="D5" s="40"/>
      <c r="E5" s="40"/>
      <c r="F5" s="40"/>
      <c r="G5" s="40"/>
      <c r="H5" s="40"/>
      <c r="I5" s="22"/>
    </row>
    <row r="6" spans="1:9" ht="15.6" customHeight="1">
      <c r="A6" s="40"/>
      <c r="B6" s="40"/>
      <c r="C6" s="32"/>
      <c r="D6" s="40"/>
      <c r="E6" s="36" t="s">
        <v>42</v>
      </c>
      <c r="F6" s="37" t="s">
        <v>5</v>
      </c>
      <c r="G6" s="36" t="s">
        <v>43</v>
      </c>
      <c r="H6" s="40" t="s">
        <v>69</v>
      </c>
      <c r="I6" s="47"/>
    </row>
    <row r="7" spans="1:9" ht="22.5" customHeight="1">
      <c r="A7" s="40"/>
      <c r="B7" s="40"/>
      <c r="C7" s="33"/>
      <c r="D7" s="40"/>
      <c r="E7" s="36"/>
      <c r="F7" s="38"/>
      <c r="G7" s="36"/>
      <c r="H7" s="40"/>
      <c r="I7" s="47"/>
    </row>
    <row r="8" spans="1:9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2"/>
    </row>
    <row r="9" spans="1:9" ht="46.9" customHeight="1">
      <c r="A9" s="31">
        <v>1</v>
      </c>
      <c r="B9" s="31" t="s">
        <v>70</v>
      </c>
      <c r="C9" s="2" t="s">
        <v>12</v>
      </c>
      <c r="D9" s="26">
        <f>SUM(E9:H9)</f>
        <v>64571.8</v>
      </c>
      <c r="E9" s="26">
        <f>SUM(E10:E19)</f>
        <v>0</v>
      </c>
      <c r="F9" s="26">
        <f t="shared" ref="F9:H9" si="0">SUM(F10:F19)</f>
        <v>33657</v>
      </c>
      <c r="G9" s="26">
        <f t="shared" si="0"/>
        <v>30914.799999999999</v>
      </c>
      <c r="H9" s="26">
        <f t="shared" si="0"/>
        <v>0</v>
      </c>
      <c r="I9" s="22"/>
    </row>
    <row r="10" spans="1:9" ht="15.75">
      <c r="A10" s="32"/>
      <c r="B10" s="32"/>
      <c r="C10" s="2" t="s">
        <v>15</v>
      </c>
      <c r="D10" s="26">
        <f t="shared" ref="D10:D19" si="1">SUM(E10:H10)</f>
        <v>6783.5</v>
      </c>
      <c r="E10" s="26">
        <f>'Перечень мер ПП'!F99</f>
        <v>0</v>
      </c>
      <c r="F10" s="26">
        <f>'Перечень мер ПП'!G99</f>
        <v>5000</v>
      </c>
      <c r="G10" s="26">
        <f>'Перечень мер ПП'!H99</f>
        <v>1783.5</v>
      </c>
      <c r="H10" s="26">
        <f>'Перечень мер ПП'!I99</f>
        <v>0</v>
      </c>
      <c r="I10" s="22"/>
    </row>
    <row r="11" spans="1:9" ht="15.75">
      <c r="A11" s="32"/>
      <c r="B11" s="32"/>
      <c r="C11" s="2" t="s">
        <v>16</v>
      </c>
      <c r="D11" s="26">
        <f t="shared" si="1"/>
        <v>3766.5</v>
      </c>
      <c r="E11" s="26">
        <f>'Перечень мер ПП'!F100</f>
        <v>0</v>
      </c>
      <c r="F11" s="26">
        <f>'Перечень мер ПП'!G100</f>
        <v>0</v>
      </c>
      <c r="G11" s="26">
        <f>'Перечень мер ПП'!H100</f>
        <v>3766.5</v>
      </c>
      <c r="H11" s="26">
        <f>'Перечень мер ПП'!I100</f>
        <v>0</v>
      </c>
      <c r="I11" s="22"/>
    </row>
    <row r="12" spans="1:9" ht="15.75">
      <c r="A12" s="32"/>
      <c r="B12" s="32"/>
      <c r="C12" s="2" t="s">
        <v>17</v>
      </c>
      <c r="D12" s="26">
        <f t="shared" si="1"/>
        <v>6231.5</v>
      </c>
      <c r="E12" s="26">
        <f>'Перечень мер ПП'!F101</f>
        <v>0</v>
      </c>
      <c r="F12" s="26">
        <f>'Перечень мер ПП'!G101</f>
        <v>3801.9</v>
      </c>
      <c r="G12" s="26">
        <f>'Перечень мер ПП'!H101</f>
        <v>2429.6</v>
      </c>
      <c r="H12" s="26">
        <f>'Перечень мер ПП'!I101</f>
        <v>0</v>
      </c>
      <c r="I12" s="22"/>
    </row>
    <row r="13" spans="1:9" ht="15.75">
      <c r="A13" s="32"/>
      <c r="B13" s="32"/>
      <c r="C13" s="2" t="s">
        <v>18</v>
      </c>
      <c r="D13" s="26">
        <f t="shared" si="1"/>
        <v>13700.4</v>
      </c>
      <c r="E13" s="26">
        <f>'Перечень мер ПП'!F102</f>
        <v>0</v>
      </c>
      <c r="F13" s="26">
        <f>'Перечень мер ПП'!G102</f>
        <v>11361.3</v>
      </c>
      <c r="G13" s="26">
        <f>'Перечень мер ПП'!H102</f>
        <v>2339.1000000000004</v>
      </c>
      <c r="H13" s="26">
        <f>'Перечень мер ПП'!I102</f>
        <v>0</v>
      </c>
      <c r="I13" s="22"/>
    </row>
    <row r="14" spans="1:9" ht="15.75">
      <c r="A14" s="32"/>
      <c r="B14" s="32"/>
      <c r="C14" s="2" t="s">
        <v>19</v>
      </c>
      <c r="D14" s="26">
        <f t="shared" si="1"/>
        <v>4297.0999999999995</v>
      </c>
      <c r="E14" s="26">
        <f>'Перечень мер ПП'!F103</f>
        <v>0</v>
      </c>
      <c r="F14" s="26">
        <f>'Перечень мер ПП'!G103</f>
        <v>0</v>
      </c>
      <c r="G14" s="26">
        <f>'Перечень мер ПП'!H103</f>
        <v>4297.0999999999995</v>
      </c>
      <c r="H14" s="26">
        <f>'Перечень мер ПП'!I103</f>
        <v>0</v>
      </c>
      <c r="I14" s="22"/>
    </row>
    <row r="15" spans="1:9" ht="15.75">
      <c r="A15" s="32"/>
      <c r="B15" s="32"/>
      <c r="C15" s="2" t="s">
        <v>20</v>
      </c>
      <c r="D15" s="26">
        <f t="shared" si="1"/>
        <v>7420.5</v>
      </c>
      <c r="E15" s="26">
        <f>'Перечень мер ПП'!F104</f>
        <v>0</v>
      </c>
      <c r="F15" s="26">
        <f>'Перечень мер ПП'!G104</f>
        <v>4532.5</v>
      </c>
      <c r="G15" s="26">
        <f>'Перечень мер ПП'!H104</f>
        <v>2888</v>
      </c>
      <c r="H15" s="26">
        <f>'Перечень мер ПП'!I104</f>
        <v>0</v>
      </c>
      <c r="I15" s="22"/>
    </row>
    <row r="16" spans="1:9" ht="15.75">
      <c r="A16" s="32"/>
      <c r="B16" s="32"/>
      <c r="C16" s="2" t="s">
        <v>21</v>
      </c>
      <c r="D16" s="26">
        <f t="shared" si="1"/>
        <v>7587</v>
      </c>
      <c r="E16" s="26">
        <f>'Перечень мер ПП'!F105</f>
        <v>0</v>
      </c>
      <c r="F16" s="26">
        <f>'Перечень мер ПП'!G105</f>
        <v>4466</v>
      </c>
      <c r="G16" s="26">
        <f>'Перечень мер ПП'!H105</f>
        <v>3121</v>
      </c>
      <c r="H16" s="26">
        <f>'Перечень мер ПП'!I105</f>
        <v>0</v>
      </c>
      <c r="I16" s="22"/>
    </row>
    <row r="17" spans="1:8" ht="18" customHeight="1">
      <c r="A17" s="32"/>
      <c r="B17" s="32"/>
      <c r="C17" s="2" t="s">
        <v>38</v>
      </c>
      <c r="D17" s="26">
        <f t="shared" si="1"/>
        <v>7925.3</v>
      </c>
      <c r="E17" s="26">
        <f>'Перечень мер ПП'!F106</f>
        <v>0</v>
      </c>
      <c r="F17" s="26">
        <f>'Перечень мер ПП'!G106</f>
        <v>4495.3</v>
      </c>
      <c r="G17" s="26">
        <f>'Перечень мер ПП'!H106</f>
        <v>3430</v>
      </c>
      <c r="H17" s="26">
        <f>'Перечень мер ПП'!I106</f>
        <v>0</v>
      </c>
    </row>
    <row r="18" spans="1:8" ht="18" customHeight="1">
      <c r="A18" s="32"/>
      <c r="B18" s="32"/>
      <c r="C18" s="2" t="s">
        <v>39</v>
      </c>
      <c r="D18" s="26">
        <f t="shared" si="1"/>
        <v>3430</v>
      </c>
      <c r="E18" s="26">
        <f>'Перечень мер ПП'!F107</f>
        <v>0</v>
      </c>
      <c r="F18" s="26">
        <f>'Перечень мер ПП'!G107</f>
        <v>0</v>
      </c>
      <c r="G18" s="26">
        <f>'Перечень мер ПП'!H107</f>
        <v>3430</v>
      </c>
      <c r="H18" s="26">
        <f>'Перечень мер ПП'!I107</f>
        <v>0</v>
      </c>
    </row>
    <row r="19" spans="1:8" ht="18" customHeight="1">
      <c r="A19" s="33"/>
      <c r="B19" s="33"/>
      <c r="C19" s="2" t="s">
        <v>40</v>
      </c>
      <c r="D19" s="26">
        <f t="shared" si="1"/>
        <v>3430</v>
      </c>
      <c r="E19" s="26">
        <f>'Перечень мер ПП'!F108</f>
        <v>0</v>
      </c>
      <c r="F19" s="26">
        <f>'Перечень мер ПП'!G108</f>
        <v>0</v>
      </c>
      <c r="G19" s="26">
        <f>'Перечень мер ПП'!H108</f>
        <v>3430</v>
      </c>
      <c r="H19" s="26">
        <f>'Перечень мер ПП'!I108</f>
        <v>0</v>
      </c>
    </row>
    <row r="20" spans="1:8" ht="18.75">
      <c r="A20" s="23"/>
    </row>
    <row r="21" spans="1:8" ht="18.75">
      <c r="A21" s="24" t="s">
        <v>33</v>
      </c>
    </row>
    <row r="22" spans="1:8" ht="18.75">
      <c r="A22" s="24" t="s">
        <v>34</v>
      </c>
    </row>
    <row r="23" spans="1:8" ht="18.75">
      <c r="A23" s="24" t="s">
        <v>72</v>
      </c>
      <c r="F23" s="24" t="s">
        <v>73</v>
      </c>
    </row>
  </sheetData>
  <mergeCells count="15">
    <mergeCell ref="I6:I7"/>
    <mergeCell ref="F6:F7"/>
    <mergeCell ref="G6:G7"/>
    <mergeCell ref="A3:H3"/>
    <mergeCell ref="A4:A7"/>
    <mergeCell ref="B4:B7"/>
    <mergeCell ref="D4:D7"/>
    <mergeCell ref="E4:H5"/>
    <mergeCell ref="E6:E7"/>
    <mergeCell ref="H6:H7"/>
    <mergeCell ref="D1:H1"/>
    <mergeCell ref="D2:H2"/>
    <mergeCell ref="B9:B19"/>
    <mergeCell ref="A9:A19"/>
    <mergeCell ref="C4:C7"/>
  </mergeCells>
  <printOptions horizontalCentered="1"/>
  <pageMargins left="0.78740157480314965" right="0.78740157480314965" top="1.1811023622047245" bottom="0.39370078740157483" header="0.78740157480314965" footer="0.31496062992125984"/>
  <pageSetup paperSize="9" scale="99" orientation="landscape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Перечень мер ПП</vt:lpstr>
      <vt:lpstr>Рес обесп ПП</vt:lpstr>
      <vt:lpstr>'Рес обесп ПП'!_GoBack</vt:lpstr>
      <vt:lpstr>'Перечень мер ПП'!Заголовки_для_печати</vt:lpstr>
      <vt:lpstr>'Рес обесп ПП'!Заголовки_для_печати</vt:lpstr>
      <vt:lpstr>'Перечень мер ПП'!Область_печати</vt:lpstr>
      <vt:lpstr>'Рес обесп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2019-12-23T13:09:54Z</cp:lastPrinted>
  <dcterms:created xsi:type="dcterms:W3CDTF">2019-10-28T13:42:02Z</dcterms:created>
  <dcterms:modified xsi:type="dcterms:W3CDTF">2019-12-31T07:19:42Z</dcterms:modified>
</cp:coreProperties>
</file>